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OUTAGE!$A$4:$L$52</definedName>
    <definedName name="A">[1]Sheet1!$A$3:$A$13</definedName>
    <definedName name="BREAKDOWN">Sheet1!$A$3:$A$13</definedName>
    <definedName name="_xlnm.Print_Area" localSheetId="1">OUTAGE!$A$1:$L$52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41" i="3"/>
  <c r="F40"/>
  <c r="F39"/>
  <c r="F52"/>
  <c r="F12"/>
  <c r="F31"/>
  <c r="F30"/>
  <c r="F11"/>
  <c r="F32"/>
  <c r="F38"/>
  <c r="F37"/>
  <c r="F51"/>
  <c r="F10"/>
  <c r="F9"/>
  <c r="F44"/>
  <c r="F35"/>
  <c r="F8"/>
  <c r="F29"/>
  <c r="F34"/>
  <c r="F5"/>
  <c r="F28"/>
  <c r="F50"/>
  <c r="F33"/>
  <c r="F7"/>
  <c r="F6"/>
  <c r="F27"/>
  <c r="F26"/>
  <c r="F43"/>
  <c r="F25"/>
  <c r="F36"/>
  <c r="F24"/>
  <c r="F23"/>
  <c r="F22"/>
  <c r="F21"/>
  <c r="F20"/>
  <c r="F19"/>
  <c r="F18"/>
  <c r="F17"/>
  <c r="F16"/>
  <c r="F15"/>
  <c r="F14"/>
  <c r="F49"/>
  <c r="F42"/>
  <c r="F48"/>
  <c r="F46"/>
  <c r="F13"/>
  <c r="F45"/>
  <c r="F47"/>
</calcChain>
</file>

<file path=xl/sharedStrings.xml><?xml version="1.0" encoding="utf-8"?>
<sst xmlns="http://schemas.openxmlformats.org/spreadsheetml/2006/main" count="339" uniqueCount="125">
  <si>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</si>
  <si>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</si>
  <si>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</si>
  <si>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</si>
  <si>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</si>
  <si>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</si>
  <si>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</si>
  <si>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</si>
  <si>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</si>
  <si>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</si>
  <si>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</si>
  <si>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</si>
  <si>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</si>
  <si>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</si>
  <si>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</si>
  <si>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</si>
  <si>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</si>
  <si>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</si>
  <si>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</si>
  <si>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</si>
  <si>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</si>
  <si>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</si>
  <si>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</si>
  <si>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</si>
  <si>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</si>
  <si>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OUTAGE REPORT FOR:06:00 HRS. OF 13.07.2018 TO 06:00 HRS OF 14.07.2018</t>
  </si>
  <si>
    <t>13.07.2018</t>
  </si>
  <si>
    <t>YVR</t>
  </si>
  <si>
    <t>KWN</t>
  </si>
  <si>
    <t>VSE</t>
  </si>
  <si>
    <t>PNR</t>
  </si>
  <si>
    <t>KRN</t>
  </si>
  <si>
    <t>NNG</t>
  </si>
  <si>
    <t>DRG</t>
  </si>
  <si>
    <t>PHG</t>
  </si>
  <si>
    <t>LNR</t>
  </si>
  <si>
    <t>PREVENTIVE MAINTENANCE</t>
  </si>
  <si>
    <t>TRIPPING</t>
  </si>
  <si>
    <t>HVDS LEAD AND END BOX FAULTY</t>
  </si>
  <si>
    <t>HVDS LEAD AND END BOX REPAIRED</t>
  </si>
  <si>
    <t>DISTRIBUTION BOX FAULTY DUE TO FLASH</t>
  </si>
  <si>
    <t>DISTRIBUTION BOX REPAIRED</t>
  </si>
  <si>
    <t>PREVENTIVE MAINTENANCE CARRIED OUT</t>
  </si>
  <si>
    <t>TO ATTEND FAULT IN THE CIRCUIT</t>
  </si>
  <si>
    <t>BREAKDOWN DUE TO HEAVY RAIN AND WATER LOOGGING</t>
  </si>
  <si>
    <t>BREAKDOWN DUE TO RAIN SAME ATTENDED</t>
  </si>
  <si>
    <t>HVDS FUSE BLOWN SAME REPLACED</t>
  </si>
  <si>
    <t>BREAKDOWN DUE TO HEAVY RAIN SAME ATTENDED</t>
  </si>
  <si>
    <t>WIRE DAMAGED DUE TO FLASH ON POLE</t>
  </si>
  <si>
    <t>DAMAGED WIRE REPAIRED</t>
  </si>
  <si>
    <t>HVDS DP FUSE BLOWN SAME REPLACED</t>
  </si>
  <si>
    <t>TRANSFORMER REPLACEMENT UNDER LOW IR VALUE</t>
  </si>
  <si>
    <t xml:space="preserve"> TRANSFORMER REPLACED WITH MOBILE TRANSFORMER</t>
  </si>
  <si>
    <t>PREVENTIVE MAINTENANCE CARRIED OUT UNDER PLANNED SHUTDOWN</t>
  </si>
  <si>
    <t>TRANSFORMER HT BUSHING DAMAGED SAME REPAIRED</t>
  </si>
  <si>
    <t>TRANSFORMER HT BUSHING DAMAGED SAME REPAIRED. DELAY DUE TO TRAFFIC CONGESTION AND NARROW LANE.</t>
  </si>
  <si>
    <t>CABLE FAULTY AREA BACKFEEDED</t>
  </si>
  <si>
    <t>CABLE FAULTY. DELAY DUE TO MULTIPLE FAULT IN CABLE.</t>
  </si>
  <si>
    <t>REPLACEMENT OF PIERCING CONNECTOR AND BURNT LTAB</t>
  </si>
  <si>
    <t>BURNT LTAB REPLACED</t>
  </si>
  <si>
    <t>LTAB AND PIERCING CONNECTOR BURNT SAME REPLACED</t>
  </si>
  <si>
    <t>SUPPLY PUT OFF DUE TO HEAVY RAIN AND WATER LOGGING PROBLEM IN S/STATION</t>
  </si>
  <si>
    <t>AREA NORMALISED AFTER REMOVING THE WATER FROM S/STATION</t>
  </si>
  <si>
    <t>LT CABLE BURNT DUE TO FIRE IN THE AREA</t>
  </si>
  <si>
    <t>BURNT CABLE REPLACED</t>
  </si>
  <si>
    <t>LT CABLE BURNT DUE TO FIRE IN THE AREA. DELAY DUE TO TRAFFIC CONGESTION AND NARROW LANE.</t>
  </si>
  <si>
    <t>DELAY DUE TO HEAVY RAIN &amp; WATER LOGGING PROBLEM IN THE AREA</t>
  </si>
  <si>
    <t>TRANSFORMER REPLACED</t>
  </si>
  <si>
    <t>CABLE END BOX DAMAGED SAME REPAIRED</t>
  </si>
  <si>
    <t>990KVA TRANSFORMER FAULTY</t>
  </si>
  <si>
    <t xml:space="preserve"> FAULTY TRANSFORMER REPLACED</t>
  </si>
  <si>
    <t>990KVA TRANSFORMER FAULTY SAME REPLACED</t>
  </si>
  <si>
    <t>LT CABLE FAULTY SAME REPAIRED</t>
  </si>
  <si>
    <t>TRANSFORMER REPLACEMENT UNDER LOW IR VALUE. DELAY DUE TO WATER LOGGING IN THE AREA</t>
  </si>
  <si>
    <t>CABLE END BOX DAMAGED SAME REPAIRED. DELAY DUE TO WATER LOGGING IN THE AREA</t>
  </si>
  <si>
    <t>LT CABLE FAULTY SAME REPAIRED. DELAY DUE TO WATER LOGGING IN THE AREA</t>
  </si>
  <si>
    <t>GAUTAM VIHAR-GHONDA</t>
  </si>
  <si>
    <t xml:space="preserve">INDRA VIHAR GALI NO-4 </t>
  </si>
  <si>
    <t>BABAU RAM CHOWK MAUJPUR</t>
  </si>
  <si>
    <t>ARJUN MOHALLA-MAUJPUR</t>
  </si>
  <si>
    <t>H-BLOCK SEELAMPUR</t>
  </si>
  <si>
    <t>SOME PART OF DALLUPURA VILLAGE</t>
  </si>
  <si>
    <t>H-BLOCK BRAHAMPURI</t>
  </si>
  <si>
    <t>SHIV VIHAR PHASE-6</t>
  </si>
  <si>
    <t>BLOCK K-WEST KARAWAL NAGAR</t>
  </si>
  <si>
    <t>AREA OF KAMAL VIHAR</t>
  </si>
  <si>
    <t xml:space="preserve"> RAM MOHALLA JOHRIPUR</t>
  </si>
  <si>
    <t>SHANTI NAGAR-KWR</t>
  </si>
  <si>
    <t>GOVIND VIHAR</t>
  </si>
  <si>
    <t>BLOCK A-RAMA GARDEN</t>
  </si>
  <si>
    <t>AMAR VIHAR BLOCK-C</t>
  </si>
  <si>
    <t>BLOCK F-WEST KARAWAL NAGAR</t>
  </si>
  <si>
    <t>BLOCK B-NEW CHAUHAN PUR</t>
  </si>
  <si>
    <t>DEVI NAGAR-KWR</t>
  </si>
  <si>
    <t>CABLE MOISTURISED DUE TO HEAVY RAIN SAME ATTENDED. DELAY DUE TO WATER LOGGING IN THE AREA</t>
  </si>
  <si>
    <t>B-VLOCK ANAND PARVAT</t>
  </si>
  <si>
    <t>C-BLOCK 3 PUSTA SONIA VIHAR</t>
  </si>
  <si>
    <t>BLOCK C2-NEW ASHOK NAGAR</t>
  </si>
  <si>
    <t>JOHRI ENCLAVE-BHAGIRATHI VIHAR</t>
  </si>
  <si>
    <t>BLOCK B-BRIJ PURI</t>
  </si>
  <si>
    <t>MAHILA COLONY KRISHNA NAGAR</t>
  </si>
  <si>
    <t xml:space="preserve">CHUNA BHATTI MANDOLI </t>
  </si>
  <si>
    <t>C-BLOCK NAND NAGRI</t>
  </si>
  <si>
    <t>C-6 YAMUNA VIHAR</t>
  </si>
  <si>
    <t>C-BLOCK MUKAND VIHAR</t>
  </si>
  <si>
    <t>KAMLA MARKET-AJMERI GATE</t>
  </si>
  <si>
    <t>C-BLOCK HARSH VIHAR</t>
  </si>
  <si>
    <t>E-BLOCK SONIA VIHAR</t>
  </si>
  <si>
    <t>BLOCK-E KRISHNA NAGAR</t>
  </si>
  <si>
    <t>KATRA GAURIS HANKAR,FILMISTAN</t>
  </si>
  <si>
    <t>KONDALI VILLAGE</t>
  </si>
  <si>
    <t>JAGJEET NAGAR</t>
  </si>
  <si>
    <t>JITTAR NAGAR</t>
  </si>
  <si>
    <t>D-BLOCK GAMRI EXTENTION</t>
  </si>
  <si>
    <t>M-BLOCK WEST PATEL NAGAR</t>
  </si>
  <si>
    <t>BLOCK-O WEST PATEL NAGAR</t>
  </si>
  <si>
    <t>C-BLOCK SHAKARPUR KHAAS</t>
  </si>
  <si>
    <t>E-BLOCK KRISHNA NAGAR</t>
  </si>
  <si>
    <t>PART-6 SONIA VIHAR</t>
  </si>
  <si>
    <t>C-12 SONIA VIHAR</t>
  </si>
  <si>
    <t>SOUTH ANARKALI</t>
  </si>
  <si>
    <t>CHAUHAN BANGAR-JAFFRABAD</t>
  </si>
  <si>
    <t>D-BLOCK WEST PATEL NAGAR</t>
  </si>
  <si>
    <t>O&amp;M BLOCK WEST PATEL NAGAR</t>
  </si>
  <si>
    <t>Z-BLOCK PATEL NAGAR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</si>
</sst>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2"/>
  <sheetViews>
    <sheetView tabSelected="1" view="pageBreakPreview" zoomScale="58" zoomScaleNormal="70" zoomScaleSheetLayoutView="58" workbookViewId="0">
      <selection activeCell="F63" sqref="F63"/>
    </sheetView>
  </sheetViews>
  <sheetFormatPr defaultRowHeight="14.25"/>
  <cols>
    <col min="1" max="1" width="11.7109375" style="2" customWidth="1"/>
    <col min="2" max="2" width="17.140625" style="2" customWidth="1"/>
    <col min="3" max="3" width="13.42578125" style="2" customWidth="1"/>
    <col min="4" max="4" width="15.5703125" style="2" customWidth="1"/>
    <col min="5" max="6" width="17" style="2" customWidth="1"/>
    <col min="7" max="7" width="36.5703125" style="2" customWidth="1"/>
    <col min="8" max="9" width="42.42578125" style="2" customWidth="1"/>
    <col min="10" max="10" width="39.85546875" style="2" customWidth="1"/>
    <col min="11" max="11" width="17.28515625" style="2" customWidth="1"/>
    <col min="12" max="12" width="51.7109375" style="2" customWidth="1"/>
    <col min="13" max="13" width="12.85546875" style="2" customWidth="1"/>
    <col min="14" max="16384" width="9.140625" style="2"/>
  </cols>
  <sheetData>
    <row r="1" spans="1:12" ht="30.75" customHeight="1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44.25" customHeight="1">
      <c r="A2" s="13" t="s">
        <v>25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42" customHeight="1">
      <c r="A3" s="12" t="s">
        <v>0</v>
      </c>
      <c r="B3" s="14" t="s">
        <v>1</v>
      </c>
      <c r="C3" s="12" t="s">
        <v>2</v>
      </c>
      <c r="D3" s="15" t="s">
        <v>20</v>
      </c>
      <c r="E3" s="12" t="s">
        <v>21</v>
      </c>
      <c r="F3" s="12" t="s">
        <v>3</v>
      </c>
      <c r="G3" s="12" t="s">
        <v>4</v>
      </c>
      <c r="H3" s="12"/>
      <c r="I3" s="12" t="s">
        <v>5</v>
      </c>
      <c r="J3" s="12" t="s">
        <v>8</v>
      </c>
      <c r="K3" s="12" t="s">
        <v>6</v>
      </c>
      <c r="L3" s="12" t="s">
        <v>24</v>
      </c>
    </row>
    <row r="4" spans="1:12" ht="37.5" customHeight="1">
      <c r="A4" s="12"/>
      <c r="B4" s="14"/>
      <c r="C4" s="12"/>
      <c r="D4" s="15"/>
      <c r="E4" s="12"/>
      <c r="F4" s="12"/>
      <c r="G4" s="6" t="s">
        <v>23</v>
      </c>
      <c r="H4" s="6" t="s">
        <v>7</v>
      </c>
      <c r="I4" s="12"/>
      <c r="J4" s="12"/>
      <c r="K4" s="12"/>
      <c r="L4" s="12"/>
    </row>
    <row r="5" spans="1:12" ht="68.25" customHeight="1">
      <c r="A5" s="3">
        <v>1</v>
      </c>
      <c r="B5" s="9" t="s">
        <v>26</v>
      </c>
      <c r="C5" s="5" t="s">
        <v>33</v>
      </c>
      <c r="D5" s="10">
        <v>43294.666666666664</v>
      </c>
      <c r="E5" s="7">
        <v>43294.743055555555</v>
      </c>
      <c r="F5" s="4">
        <f t="shared" ref="F5:F52" si="0">E5-D5</f>
        <v>7.6388888890505768E-2</v>
      </c>
      <c r="G5" s="5" t="s">
        <v>12</v>
      </c>
      <c r="H5" s="8" t="s">
        <v>48</v>
      </c>
      <c r="I5" s="8" t="s">
        <v>49</v>
      </c>
      <c r="J5" s="8" t="s">
        <v>105</v>
      </c>
      <c r="K5" s="8">
        <v>635</v>
      </c>
      <c r="L5" s="8"/>
    </row>
    <row r="6" spans="1:12" ht="68.25" customHeight="1">
      <c r="A6" s="3">
        <v>2</v>
      </c>
      <c r="B6" s="9" t="s">
        <v>26</v>
      </c>
      <c r="C6" s="5" t="s">
        <v>31</v>
      </c>
      <c r="D6" s="10">
        <v>43294.639027777775</v>
      </c>
      <c r="E6" s="7">
        <v>43294.686597222222</v>
      </c>
      <c r="F6" s="4">
        <f t="shared" si="0"/>
        <v>4.7569444446708076E-2</v>
      </c>
      <c r="G6" s="5" t="s">
        <v>11</v>
      </c>
      <c r="H6" s="8" t="s">
        <v>37</v>
      </c>
      <c r="I6" s="8" t="s">
        <v>47</v>
      </c>
      <c r="J6" s="8" t="s">
        <v>100</v>
      </c>
      <c r="K6" s="8">
        <v>932</v>
      </c>
      <c r="L6" s="8"/>
    </row>
    <row r="7" spans="1:12" ht="68.25" customHeight="1">
      <c r="A7" s="3">
        <v>3</v>
      </c>
      <c r="B7" s="9" t="s">
        <v>26</v>
      </c>
      <c r="C7" s="5" t="s">
        <v>31</v>
      </c>
      <c r="D7" s="10">
        <v>43294.639027777775</v>
      </c>
      <c r="E7" s="7">
        <v>43294.716666666667</v>
      </c>
      <c r="F7" s="4">
        <f t="shared" si="0"/>
        <v>7.7638888891669922E-2</v>
      </c>
      <c r="G7" s="5" t="s">
        <v>11</v>
      </c>
      <c r="H7" s="8" t="s">
        <v>37</v>
      </c>
      <c r="I7" s="8" t="s">
        <v>47</v>
      </c>
      <c r="J7" s="8" t="s">
        <v>101</v>
      </c>
      <c r="K7" s="8">
        <v>55</v>
      </c>
      <c r="L7" s="8"/>
    </row>
    <row r="8" spans="1:12" ht="68.25" customHeight="1">
      <c r="A8" s="3">
        <v>4</v>
      </c>
      <c r="B8" s="9" t="s">
        <v>26</v>
      </c>
      <c r="C8" s="5" t="s">
        <v>31</v>
      </c>
      <c r="D8" s="10">
        <v>43294.701527777775</v>
      </c>
      <c r="E8" s="7">
        <v>43294.770833333336</v>
      </c>
      <c r="F8" s="4">
        <f t="shared" si="0"/>
        <v>6.9305555560276844E-2</v>
      </c>
      <c r="G8" s="5" t="s">
        <v>11</v>
      </c>
      <c r="H8" s="8" t="s">
        <v>37</v>
      </c>
      <c r="I8" s="8" t="s">
        <v>47</v>
      </c>
      <c r="J8" s="8" t="s">
        <v>108</v>
      </c>
      <c r="K8" s="8">
        <v>560</v>
      </c>
      <c r="L8" s="8"/>
    </row>
    <row r="9" spans="1:12" ht="68.25" customHeight="1">
      <c r="A9" s="3">
        <v>5</v>
      </c>
      <c r="B9" s="9" t="s">
        <v>26</v>
      </c>
      <c r="C9" s="5" t="s">
        <v>31</v>
      </c>
      <c r="D9" s="10">
        <v>43294.707094907404</v>
      </c>
      <c r="E9" s="7">
        <v>43294.769444444442</v>
      </c>
      <c r="F9" s="4">
        <f t="shared" si="0"/>
        <v>6.2349537038244307E-2</v>
      </c>
      <c r="G9" s="5" t="s">
        <v>11</v>
      </c>
      <c r="H9" s="8" t="s">
        <v>37</v>
      </c>
      <c r="I9" s="8" t="s">
        <v>47</v>
      </c>
      <c r="J9" s="8" t="s">
        <v>111</v>
      </c>
      <c r="K9" s="8">
        <v>705</v>
      </c>
      <c r="L9" s="8"/>
    </row>
    <row r="10" spans="1:12" ht="82.5" customHeight="1">
      <c r="A10" s="3">
        <v>6</v>
      </c>
      <c r="B10" s="9" t="s">
        <v>26</v>
      </c>
      <c r="C10" s="5" t="s">
        <v>31</v>
      </c>
      <c r="D10" s="10">
        <v>43294.707094907404</v>
      </c>
      <c r="E10" s="7">
        <v>43294.854166666664</v>
      </c>
      <c r="F10" s="4">
        <f t="shared" si="0"/>
        <v>0.14707175926014315</v>
      </c>
      <c r="G10" s="5" t="s">
        <v>11</v>
      </c>
      <c r="H10" s="8" t="s">
        <v>37</v>
      </c>
      <c r="I10" s="8" t="s">
        <v>47</v>
      </c>
      <c r="J10" s="8" t="s">
        <v>112</v>
      </c>
      <c r="K10" s="8">
        <v>255</v>
      </c>
      <c r="L10" s="8" t="s">
        <v>66</v>
      </c>
    </row>
    <row r="11" spans="1:12" ht="82.5" customHeight="1">
      <c r="A11" s="3">
        <v>7</v>
      </c>
      <c r="B11" s="9" t="s">
        <v>26</v>
      </c>
      <c r="C11" s="5" t="s">
        <v>31</v>
      </c>
      <c r="D11" s="10">
        <v>43294.77648148148</v>
      </c>
      <c r="E11" s="7">
        <v>43294.968055555553</v>
      </c>
      <c r="F11" s="4">
        <f t="shared" si="0"/>
        <v>0.19157407407328719</v>
      </c>
      <c r="G11" s="5" t="s">
        <v>10</v>
      </c>
      <c r="H11" s="8" t="s">
        <v>51</v>
      </c>
      <c r="I11" s="8" t="s">
        <v>67</v>
      </c>
      <c r="J11" s="8" t="s">
        <v>117</v>
      </c>
      <c r="K11" s="8">
        <v>557</v>
      </c>
      <c r="L11" s="8" t="s">
        <v>73</v>
      </c>
    </row>
    <row r="12" spans="1:12" ht="82.5" customHeight="1">
      <c r="A12" s="3">
        <v>8</v>
      </c>
      <c r="B12" s="9" t="s">
        <v>26</v>
      </c>
      <c r="C12" s="5" t="s">
        <v>31</v>
      </c>
      <c r="D12" s="10">
        <v>43294.84746527778</v>
      </c>
      <c r="E12" s="7">
        <v>43294.975694444445</v>
      </c>
      <c r="F12" s="4">
        <f t="shared" si="0"/>
        <v>0.12822916666482342</v>
      </c>
      <c r="G12" s="5" t="s">
        <v>15</v>
      </c>
      <c r="H12" s="8" t="s">
        <v>43</v>
      </c>
      <c r="I12" s="8" t="s">
        <v>72</v>
      </c>
      <c r="J12" s="8" t="s">
        <v>120</v>
      </c>
      <c r="K12" s="8">
        <v>120</v>
      </c>
      <c r="L12" s="8" t="s">
        <v>75</v>
      </c>
    </row>
    <row r="13" spans="1:12" ht="82.5" customHeight="1">
      <c r="A13" s="3">
        <v>9</v>
      </c>
      <c r="B13" s="9" t="s">
        <v>26</v>
      </c>
      <c r="C13" s="5" t="s">
        <v>28</v>
      </c>
      <c r="D13" s="10">
        <v>43294.470833333333</v>
      </c>
      <c r="E13" s="7">
        <v>43294.551388888889</v>
      </c>
      <c r="F13" s="4">
        <f t="shared" si="0"/>
        <v>8.0555555556202307E-2</v>
      </c>
      <c r="G13" s="5" t="s">
        <v>13</v>
      </c>
      <c r="H13" s="8" t="s">
        <v>38</v>
      </c>
      <c r="I13" s="8" t="s">
        <v>39</v>
      </c>
      <c r="J13" s="8" t="s">
        <v>77</v>
      </c>
      <c r="K13" s="8">
        <v>519</v>
      </c>
      <c r="L13" s="8"/>
    </row>
    <row r="14" spans="1:12" ht="73.5" customHeight="1">
      <c r="A14" s="3">
        <v>10</v>
      </c>
      <c r="B14" s="9" t="s">
        <v>26</v>
      </c>
      <c r="C14" s="5" t="s">
        <v>28</v>
      </c>
      <c r="D14" s="10">
        <v>43294.622256944444</v>
      </c>
      <c r="E14" s="7">
        <v>43294.74722222222</v>
      </c>
      <c r="F14" s="4">
        <f t="shared" si="0"/>
        <v>0.124965277776937</v>
      </c>
      <c r="G14" s="5" t="s">
        <v>11</v>
      </c>
      <c r="H14" s="8" t="s">
        <v>61</v>
      </c>
      <c r="I14" s="8" t="s">
        <v>62</v>
      </c>
      <c r="J14" s="8" t="s">
        <v>83</v>
      </c>
      <c r="K14" s="8">
        <v>430</v>
      </c>
      <c r="L14" s="8" t="s">
        <v>61</v>
      </c>
    </row>
    <row r="15" spans="1:12" ht="73.5" customHeight="1">
      <c r="A15" s="3">
        <v>11</v>
      </c>
      <c r="B15" s="9" t="s">
        <v>26</v>
      </c>
      <c r="C15" s="5" t="s">
        <v>28</v>
      </c>
      <c r="D15" s="10">
        <v>43294.622685185182</v>
      </c>
      <c r="E15" s="7">
        <v>43294.765011574076</v>
      </c>
      <c r="F15" s="4">
        <f t="shared" si="0"/>
        <v>0.14232638889370719</v>
      </c>
      <c r="G15" s="5" t="s">
        <v>11</v>
      </c>
      <c r="H15" s="8" t="s">
        <v>61</v>
      </c>
      <c r="I15" s="8" t="s">
        <v>62</v>
      </c>
      <c r="J15" s="8" t="s">
        <v>84</v>
      </c>
      <c r="K15" s="8">
        <v>862</v>
      </c>
      <c r="L15" s="8" t="s">
        <v>61</v>
      </c>
    </row>
    <row r="16" spans="1:12" ht="73.5" customHeight="1">
      <c r="A16" s="3">
        <v>12</v>
      </c>
      <c r="B16" s="9" t="s">
        <v>26</v>
      </c>
      <c r="C16" s="5" t="s">
        <v>28</v>
      </c>
      <c r="D16" s="10">
        <v>43294.623055555552</v>
      </c>
      <c r="E16" s="7">
        <v>43294.762499999997</v>
      </c>
      <c r="F16" s="4">
        <f t="shared" si="0"/>
        <v>0.13944444444496185</v>
      </c>
      <c r="G16" s="5" t="s">
        <v>11</v>
      </c>
      <c r="H16" s="8" t="s">
        <v>61</v>
      </c>
      <c r="I16" s="8" t="s">
        <v>62</v>
      </c>
      <c r="J16" s="8" t="s">
        <v>85</v>
      </c>
      <c r="K16" s="8">
        <v>604</v>
      </c>
      <c r="L16" s="8" t="s">
        <v>61</v>
      </c>
    </row>
    <row r="17" spans="1:12" ht="73.5" customHeight="1">
      <c r="A17" s="3">
        <v>13</v>
      </c>
      <c r="B17" s="9" t="s">
        <v>26</v>
      </c>
      <c r="C17" s="5" t="s">
        <v>28</v>
      </c>
      <c r="D17" s="10">
        <v>43294.623391203706</v>
      </c>
      <c r="E17" s="7">
        <v>43294.743854166663</v>
      </c>
      <c r="F17" s="4">
        <f t="shared" si="0"/>
        <v>0.12046296295739012</v>
      </c>
      <c r="G17" s="5" t="s">
        <v>11</v>
      </c>
      <c r="H17" s="8" t="s">
        <v>61</v>
      </c>
      <c r="I17" s="8" t="s">
        <v>62</v>
      </c>
      <c r="J17" s="8" t="s">
        <v>86</v>
      </c>
      <c r="K17" s="8">
        <v>425</v>
      </c>
      <c r="L17" s="8" t="s">
        <v>61</v>
      </c>
    </row>
    <row r="18" spans="1:12" ht="73.5" customHeight="1">
      <c r="A18" s="3">
        <v>14</v>
      </c>
      <c r="B18" s="9" t="s">
        <v>26</v>
      </c>
      <c r="C18" s="5" t="s">
        <v>28</v>
      </c>
      <c r="D18" s="10">
        <v>43294.623738425929</v>
      </c>
      <c r="E18" s="7">
        <v>43294.838472222225</v>
      </c>
      <c r="F18" s="4">
        <f t="shared" si="0"/>
        <v>0.21473379629605915</v>
      </c>
      <c r="G18" s="5" t="s">
        <v>11</v>
      </c>
      <c r="H18" s="8" t="s">
        <v>61</v>
      </c>
      <c r="I18" s="8" t="s">
        <v>62</v>
      </c>
      <c r="J18" s="8" t="s">
        <v>87</v>
      </c>
      <c r="K18" s="8">
        <v>602</v>
      </c>
      <c r="L18" s="8" t="s">
        <v>61</v>
      </c>
    </row>
    <row r="19" spans="1:12" ht="73.5" customHeight="1">
      <c r="A19" s="3">
        <v>15</v>
      </c>
      <c r="B19" s="9" t="s">
        <v>26</v>
      </c>
      <c r="C19" s="5" t="s">
        <v>28</v>
      </c>
      <c r="D19" s="10">
        <v>43294.624062499999</v>
      </c>
      <c r="E19" s="7">
        <v>43294.750057870369</v>
      </c>
      <c r="F19" s="4">
        <f t="shared" si="0"/>
        <v>0.12599537037021946</v>
      </c>
      <c r="G19" s="5" t="s">
        <v>11</v>
      </c>
      <c r="H19" s="8" t="s">
        <v>61</v>
      </c>
      <c r="I19" s="8" t="s">
        <v>62</v>
      </c>
      <c r="J19" s="8" t="s">
        <v>88</v>
      </c>
      <c r="K19" s="8">
        <v>690</v>
      </c>
      <c r="L19" s="8" t="s">
        <v>61</v>
      </c>
    </row>
    <row r="20" spans="1:12" ht="73.5" customHeight="1">
      <c r="A20" s="3">
        <v>16</v>
      </c>
      <c r="B20" s="9" t="s">
        <v>26</v>
      </c>
      <c r="C20" s="5" t="s">
        <v>28</v>
      </c>
      <c r="D20" s="10">
        <v>43294.624398148146</v>
      </c>
      <c r="E20" s="7">
        <v>43294.740798611114</v>
      </c>
      <c r="F20" s="4">
        <f t="shared" si="0"/>
        <v>0.11640046296815854</v>
      </c>
      <c r="G20" s="5" t="s">
        <v>11</v>
      </c>
      <c r="H20" s="8" t="s">
        <v>61</v>
      </c>
      <c r="I20" s="8" t="s">
        <v>62</v>
      </c>
      <c r="J20" s="8" t="s">
        <v>90</v>
      </c>
      <c r="K20" s="8">
        <v>345</v>
      </c>
      <c r="L20" s="8" t="s">
        <v>61</v>
      </c>
    </row>
    <row r="21" spans="1:12" ht="73.5" customHeight="1">
      <c r="A21" s="3">
        <v>17</v>
      </c>
      <c r="B21" s="9" t="s">
        <v>26</v>
      </c>
      <c r="C21" s="5" t="s">
        <v>28</v>
      </c>
      <c r="D21" s="10">
        <v>43294.6246875</v>
      </c>
      <c r="E21" s="7">
        <v>43294.767361111109</v>
      </c>
      <c r="F21" s="4">
        <f t="shared" si="0"/>
        <v>0.14267361110978527</v>
      </c>
      <c r="G21" s="5" t="s">
        <v>11</v>
      </c>
      <c r="H21" s="8" t="s">
        <v>61</v>
      </c>
      <c r="I21" s="8" t="s">
        <v>62</v>
      </c>
      <c r="J21" s="8" t="s">
        <v>89</v>
      </c>
      <c r="K21" s="8">
        <v>680</v>
      </c>
      <c r="L21" s="8" t="s">
        <v>61</v>
      </c>
    </row>
    <row r="22" spans="1:12" ht="73.5" customHeight="1">
      <c r="A22" s="3">
        <v>18</v>
      </c>
      <c r="B22" s="9" t="s">
        <v>26</v>
      </c>
      <c r="C22" s="5" t="s">
        <v>28</v>
      </c>
      <c r="D22" s="10">
        <v>43294.626238425924</v>
      </c>
      <c r="E22" s="7">
        <v>43294.778819444444</v>
      </c>
      <c r="F22" s="4">
        <f t="shared" si="0"/>
        <v>0.15258101851941319</v>
      </c>
      <c r="G22" s="5" t="s">
        <v>11</v>
      </c>
      <c r="H22" s="8" t="s">
        <v>61</v>
      </c>
      <c r="I22" s="8" t="s">
        <v>62</v>
      </c>
      <c r="J22" s="8" t="s">
        <v>91</v>
      </c>
      <c r="K22" s="8">
        <v>345</v>
      </c>
      <c r="L22" s="8" t="s">
        <v>61</v>
      </c>
    </row>
    <row r="23" spans="1:12" ht="73.5" customHeight="1">
      <c r="A23" s="3">
        <v>19</v>
      </c>
      <c r="B23" s="9" t="s">
        <v>26</v>
      </c>
      <c r="C23" s="5" t="s">
        <v>28</v>
      </c>
      <c r="D23" s="10">
        <v>43294.627083333333</v>
      </c>
      <c r="E23" s="7">
        <v>43294.78087962963</v>
      </c>
      <c r="F23" s="4">
        <f t="shared" si="0"/>
        <v>0.15379629629751435</v>
      </c>
      <c r="G23" s="5" t="s">
        <v>11</v>
      </c>
      <c r="H23" s="8" t="s">
        <v>61</v>
      </c>
      <c r="I23" s="8" t="s">
        <v>62</v>
      </c>
      <c r="J23" s="8" t="s">
        <v>92</v>
      </c>
      <c r="K23" s="8">
        <v>324</v>
      </c>
      <c r="L23" s="8" t="s">
        <v>61</v>
      </c>
    </row>
    <row r="24" spans="1:12" ht="73.5" customHeight="1">
      <c r="A24" s="3">
        <v>20</v>
      </c>
      <c r="B24" s="9" t="s">
        <v>26</v>
      </c>
      <c r="C24" s="5" t="s">
        <v>28</v>
      </c>
      <c r="D24" s="10">
        <v>43294.628831018519</v>
      </c>
      <c r="E24" s="7">
        <v>43294.75</v>
      </c>
      <c r="F24" s="4">
        <f t="shared" si="0"/>
        <v>0.12116898148087785</v>
      </c>
      <c r="G24" s="5" t="s">
        <v>11</v>
      </c>
      <c r="H24" s="8" t="s">
        <v>61</v>
      </c>
      <c r="I24" s="8" t="s">
        <v>62</v>
      </c>
      <c r="J24" s="8" t="s">
        <v>93</v>
      </c>
      <c r="K24" s="8">
        <v>258</v>
      </c>
      <c r="L24" s="8" t="s">
        <v>61</v>
      </c>
    </row>
    <row r="25" spans="1:12" ht="73.5" customHeight="1">
      <c r="A25" s="3">
        <v>21</v>
      </c>
      <c r="B25" s="9" t="s">
        <v>26</v>
      </c>
      <c r="C25" s="5" t="s">
        <v>28</v>
      </c>
      <c r="D25" s="10">
        <v>43294.632303240738</v>
      </c>
      <c r="E25" s="7">
        <v>43294.711805555555</v>
      </c>
      <c r="F25" s="4">
        <f t="shared" si="0"/>
        <v>7.9502314816636499E-2</v>
      </c>
      <c r="G25" s="5" t="s">
        <v>11</v>
      </c>
      <c r="H25" s="8" t="s">
        <v>44</v>
      </c>
      <c r="I25" s="8" t="s">
        <v>45</v>
      </c>
      <c r="J25" s="8" t="s">
        <v>96</v>
      </c>
      <c r="K25" s="8">
        <v>863</v>
      </c>
      <c r="L25" s="8"/>
    </row>
    <row r="26" spans="1:12" ht="73.5" customHeight="1">
      <c r="A26" s="3">
        <v>22</v>
      </c>
      <c r="B26" s="9" t="s">
        <v>26</v>
      </c>
      <c r="C26" s="5" t="s">
        <v>28</v>
      </c>
      <c r="D26" s="10">
        <v>43294.638067129628</v>
      </c>
      <c r="E26" s="7">
        <v>43294.720138888886</v>
      </c>
      <c r="F26" s="4">
        <f t="shared" si="0"/>
        <v>8.2071759257814847E-2</v>
      </c>
      <c r="G26" s="5" t="s">
        <v>11</v>
      </c>
      <c r="H26" s="8" t="s">
        <v>44</v>
      </c>
      <c r="I26" s="8" t="s">
        <v>46</v>
      </c>
      <c r="J26" s="8" t="s">
        <v>98</v>
      </c>
      <c r="K26" s="8">
        <v>690</v>
      </c>
      <c r="L26" s="8"/>
    </row>
    <row r="27" spans="1:12" ht="73.5" customHeight="1">
      <c r="A27" s="3">
        <v>23</v>
      </c>
      <c r="B27" s="9" t="s">
        <v>26</v>
      </c>
      <c r="C27" s="5" t="s">
        <v>28</v>
      </c>
      <c r="D27" s="10">
        <v>43294.638564814813</v>
      </c>
      <c r="E27" s="7">
        <v>43294.742812500001</v>
      </c>
      <c r="F27" s="4">
        <f t="shared" si="0"/>
        <v>0.104247685187147</v>
      </c>
      <c r="G27" s="5" t="s">
        <v>11</v>
      </c>
      <c r="H27" s="8" t="s">
        <v>61</v>
      </c>
      <c r="I27" s="8" t="s">
        <v>62</v>
      </c>
      <c r="J27" s="8" t="s">
        <v>99</v>
      </c>
      <c r="K27" s="8">
        <v>590</v>
      </c>
      <c r="L27" s="8" t="s">
        <v>61</v>
      </c>
    </row>
    <row r="28" spans="1:12" ht="73.5" customHeight="1">
      <c r="A28" s="3">
        <v>24</v>
      </c>
      <c r="B28" s="9" t="s">
        <v>26</v>
      </c>
      <c r="C28" s="5" t="s">
        <v>28</v>
      </c>
      <c r="D28" s="10">
        <v>43294.662303240744</v>
      </c>
      <c r="E28" s="7">
        <v>43294.737881944442</v>
      </c>
      <c r="F28" s="4">
        <f t="shared" si="0"/>
        <v>7.5578703697829042E-2</v>
      </c>
      <c r="G28" s="5" t="s">
        <v>11</v>
      </c>
      <c r="H28" s="8" t="s">
        <v>44</v>
      </c>
      <c r="I28" s="8" t="s">
        <v>45</v>
      </c>
      <c r="J28" s="8" t="s">
        <v>104</v>
      </c>
      <c r="K28" s="8">
        <v>604</v>
      </c>
      <c r="L28" s="8"/>
    </row>
    <row r="29" spans="1:12" ht="73.5" customHeight="1">
      <c r="A29" s="3">
        <v>25</v>
      </c>
      <c r="B29" s="9" t="s">
        <v>26</v>
      </c>
      <c r="C29" s="5" t="s">
        <v>28</v>
      </c>
      <c r="D29" s="10">
        <v>43294.697997685187</v>
      </c>
      <c r="E29" s="7">
        <v>43294.768275462964</v>
      </c>
      <c r="F29" s="4">
        <f t="shared" si="0"/>
        <v>7.0277777776937E-2</v>
      </c>
      <c r="G29" s="5" t="s">
        <v>11</v>
      </c>
      <c r="H29" s="8" t="s">
        <v>44</v>
      </c>
      <c r="I29" s="8" t="s">
        <v>50</v>
      </c>
      <c r="J29" s="8" t="s">
        <v>107</v>
      </c>
      <c r="K29" s="8">
        <v>420</v>
      </c>
      <c r="L29" s="8"/>
    </row>
    <row r="30" spans="1:12" ht="73.5" customHeight="1">
      <c r="A30" s="3">
        <v>26</v>
      </c>
      <c r="B30" s="9" t="s">
        <v>26</v>
      </c>
      <c r="C30" s="5" t="s">
        <v>28</v>
      </c>
      <c r="D30" s="10">
        <v>43294.821527777778</v>
      </c>
      <c r="E30" s="7">
        <v>43294.902777777781</v>
      </c>
      <c r="F30" s="4">
        <f t="shared" si="0"/>
        <v>8.1250000002910383E-2</v>
      </c>
      <c r="G30" s="5" t="s">
        <v>11</v>
      </c>
      <c r="H30" s="8" t="s">
        <v>37</v>
      </c>
      <c r="I30" s="8" t="s">
        <v>47</v>
      </c>
      <c r="J30" s="8" t="s">
        <v>118</v>
      </c>
      <c r="K30" s="8">
        <v>1024</v>
      </c>
      <c r="L30" s="8"/>
    </row>
    <row r="31" spans="1:12" ht="82.5" customHeight="1">
      <c r="A31" s="3">
        <v>27</v>
      </c>
      <c r="B31" s="9" t="s">
        <v>26</v>
      </c>
      <c r="C31" s="5" t="s">
        <v>28</v>
      </c>
      <c r="D31" s="10">
        <v>43294.821527777778</v>
      </c>
      <c r="E31" s="7">
        <v>43294.916354166664</v>
      </c>
      <c r="F31" s="4">
        <f t="shared" si="0"/>
        <v>9.4826388885849155E-2</v>
      </c>
      <c r="G31" s="5" t="s">
        <v>12</v>
      </c>
      <c r="H31" s="8" t="s">
        <v>37</v>
      </c>
      <c r="I31" s="8" t="s">
        <v>68</v>
      </c>
      <c r="J31" s="8" t="s">
        <v>119</v>
      </c>
      <c r="K31" s="8">
        <v>980</v>
      </c>
      <c r="L31" s="8" t="s">
        <v>74</v>
      </c>
    </row>
    <row r="32" spans="1:12" ht="82.5" customHeight="1">
      <c r="A32" s="3">
        <v>28</v>
      </c>
      <c r="B32" s="9" t="s">
        <v>26</v>
      </c>
      <c r="C32" s="5" t="s">
        <v>35</v>
      </c>
      <c r="D32" s="10">
        <v>43294.756388888891</v>
      </c>
      <c r="E32" s="7">
        <v>43294.822916666664</v>
      </c>
      <c r="F32" s="4">
        <f t="shared" si="0"/>
        <v>6.6527777773444541E-2</v>
      </c>
      <c r="G32" s="5" t="s">
        <v>11</v>
      </c>
      <c r="H32" s="8" t="s">
        <v>37</v>
      </c>
      <c r="I32" s="8" t="s">
        <v>47</v>
      </c>
      <c r="J32" s="8" t="s">
        <v>116</v>
      </c>
      <c r="K32" s="8">
        <v>1156</v>
      </c>
      <c r="L32" s="8"/>
    </row>
    <row r="33" spans="1:12" ht="82.5" customHeight="1">
      <c r="A33" s="3">
        <v>29</v>
      </c>
      <c r="B33" s="9" t="s">
        <v>26</v>
      </c>
      <c r="C33" s="5" t="s">
        <v>32</v>
      </c>
      <c r="D33" s="10">
        <v>43294.653252314813</v>
      </c>
      <c r="E33" s="7">
        <v>43294.708784722221</v>
      </c>
      <c r="F33" s="4">
        <f t="shared" si="0"/>
        <v>5.5532407408463769E-2</v>
      </c>
      <c r="G33" s="5" t="s">
        <v>11</v>
      </c>
      <c r="H33" s="8" t="s">
        <v>44</v>
      </c>
      <c r="I33" s="8" t="s">
        <v>46</v>
      </c>
      <c r="J33" s="8" t="s">
        <v>102</v>
      </c>
      <c r="K33" s="8">
        <v>388</v>
      </c>
      <c r="L33" s="8"/>
    </row>
    <row r="34" spans="1:12" ht="82.5" customHeight="1">
      <c r="A34" s="3">
        <v>30</v>
      </c>
      <c r="B34" s="9" t="s">
        <v>26</v>
      </c>
      <c r="C34" s="5" t="s">
        <v>32</v>
      </c>
      <c r="D34" s="10">
        <v>43294.674305555556</v>
      </c>
      <c r="E34" s="7">
        <v>43294.727083333331</v>
      </c>
      <c r="F34" s="4">
        <f t="shared" si="0"/>
        <v>5.2777777775190771E-2</v>
      </c>
      <c r="G34" s="5" t="s">
        <v>11</v>
      </c>
      <c r="H34" s="8" t="s">
        <v>37</v>
      </c>
      <c r="I34" s="8" t="s">
        <v>47</v>
      </c>
      <c r="J34" s="8" t="s">
        <v>106</v>
      </c>
      <c r="K34" s="8">
        <v>120</v>
      </c>
      <c r="L34" s="8"/>
    </row>
    <row r="35" spans="1:12" ht="82.5" customHeight="1">
      <c r="A35" s="3">
        <v>31</v>
      </c>
      <c r="B35" s="9" t="s">
        <v>26</v>
      </c>
      <c r="C35" s="5" t="s">
        <v>34</v>
      </c>
      <c r="D35" s="10">
        <v>43294.702384259261</v>
      </c>
      <c r="E35" s="7">
        <v>43294.885416666664</v>
      </c>
      <c r="F35" s="4">
        <f t="shared" si="0"/>
        <v>0.18303240740351612</v>
      </c>
      <c r="G35" s="5" t="s">
        <v>15</v>
      </c>
      <c r="H35" s="8" t="s">
        <v>63</v>
      </c>
      <c r="I35" s="8" t="s">
        <v>64</v>
      </c>
      <c r="J35" s="8" t="s">
        <v>109</v>
      </c>
      <c r="K35" s="8">
        <v>128</v>
      </c>
      <c r="L35" s="8" t="s">
        <v>65</v>
      </c>
    </row>
    <row r="36" spans="1:12" ht="82.5" customHeight="1">
      <c r="A36" s="3">
        <v>32</v>
      </c>
      <c r="B36" s="9" t="s">
        <v>26</v>
      </c>
      <c r="C36" s="5" t="s">
        <v>30</v>
      </c>
      <c r="D36" s="10">
        <v>43294.630555555559</v>
      </c>
      <c r="E36" s="7">
        <v>43294.739583333336</v>
      </c>
      <c r="F36" s="4">
        <f t="shared" si="0"/>
        <v>0.10902777777664596</v>
      </c>
      <c r="G36" s="5" t="s">
        <v>11</v>
      </c>
      <c r="H36" s="8" t="s">
        <v>37</v>
      </c>
      <c r="I36" s="8" t="s">
        <v>47</v>
      </c>
      <c r="J36" s="8" t="s">
        <v>95</v>
      </c>
      <c r="K36" s="8">
        <v>1810</v>
      </c>
      <c r="L36" s="8" t="s">
        <v>94</v>
      </c>
    </row>
    <row r="37" spans="1:12" ht="82.5" customHeight="1">
      <c r="A37" s="3">
        <v>33</v>
      </c>
      <c r="B37" s="9" t="s">
        <v>26</v>
      </c>
      <c r="C37" s="5" t="s">
        <v>30</v>
      </c>
      <c r="D37" s="10">
        <v>43294.721666666665</v>
      </c>
      <c r="E37" s="7">
        <v>43294.777777777781</v>
      </c>
      <c r="F37" s="4">
        <f t="shared" si="0"/>
        <v>5.6111111116479151E-2</v>
      </c>
      <c r="G37" s="5" t="s">
        <v>11</v>
      </c>
      <c r="H37" s="8" t="s">
        <v>37</v>
      </c>
      <c r="I37" s="8" t="s">
        <v>47</v>
      </c>
      <c r="J37" s="8" t="s">
        <v>114</v>
      </c>
      <c r="K37" s="8">
        <v>1425</v>
      </c>
      <c r="L37" s="8"/>
    </row>
    <row r="38" spans="1:12" ht="82.5" customHeight="1">
      <c r="A38" s="3">
        <v>34</v>
      </c>
      <c r="B38" s="9" t="s">
        <v>26</v>
      </c>
      <c r="C38" s="5" t="s">
        <v>30</v>
      </c>
      <c r="D38" s="10">
        <v>43294.721666666665</v>
      </c>
      <c r="E38" s="7">
        <v>43294.833333333336</v>
      </c>
      <c r="F38" s="4">
        <f t="shared" si="0"/>
        <v>0.11166666667122627</v>
      </c>
      <c r="G38" s="5" t="s">
        <v>11</v>
      </c>
      <c r="H38" s="8" t="s">
        <v>37</v>
      </c>
      <c r="I38" s="8" t="s">
        <v>47</v>
      </c>
      <c r="J38" s="8" t="s">
        <v>115</v>
      </c>
      <c r="K38" s="8">
        <v>155</v>
      </c>
      <c r="L38" s="8" t="s">
        <v>66</v>
      </c>
    </row>
    <row r="39" spans="1:12" ht="82.5" customHeight="1">
      <c r="A39" s="3">
        <v>35</v>
      </c>
      <c r="B39" s="9" t="s">
        <v>26</v>
      </c>
      <c r="C39" s="5" t="s">
        <v>30</v>
      </c>
      <c r="D39" s="10">
        <v>43294.914583333331</v>
      </c>
      <c r="E39" s="7">
        <v>43294.979861111111</v>
      </c>
      <c r="F39" s="4">
        <f t="shared" si="0"/>
        <v>6.5277777779556345E-2</v>
      </c>
      <c r="G39" s="5" t="s">
        <v>11</v>
      </c>
      <c r="H39" s="8" t="s">
        <v>37</v>
      </c>
      <c r="I39" s="8" t="s">
        <v>47</v>
      </c>
      <c r="J39" s="8" t="s">
        <v>122</v>
      </c>
      <c r="K39" s="8">
        <v>1255</v>
      </c>
      <c r="L39" s="8"/>
    </row>
    <row r="40" spans="1:12" ht="82.5" customHeight="1">
      <c r="A40" s="3">
        <v>36</v>
      </c>
      <c r="B40" s="9" t="s">
        <v>26</v>
      </c>
      <c r="C40" s="5" t="s">
        <v>30</v>
      </c>
      <c r="D40" s="10">
        <v>43294.984027777777</v>
      </c>
      <c r="E40" s="7">
        <v>43295.055555555555</v>
      </c>
      <c r="F40" s="4">
        <f t="shared" si="0"/>
        <v>7.1527777778101154E-2</v>
      </c>
      <c r="G40" s="5" t="s">
        <v>11</v>
      </c>
      <c r="H40" s="8" t="s">
        <v>37</v>
      </c>
      <c r="I40" s="8" t="s">
        <v>47</v>
      </c>
      <c r="J40" s="8" t="s">
        <v>123</v>
      </c>
      <c r="K40" s="8">
        <v>1275</v>
      </c>
      <c r="L40" s="8"/>
    </row>
    <row r="41" spans="1:12" ht="82.5" customHeight="1">
      <c r="A41" s="3">
        <v>37</v>
      </c>
      <c r="B41" s="9" t="s">
        <v>26</v>
      </c>
      <c r="C41" s="5" t="s">
        <v>30</v>
      </c>
      <c r="D41" s="10">
        <v>43294.984027777777</v>
      </c>
      <c r="E41" s="7">
        <v>43295.223611111112</v>
      </c>
      <c r="F41" s="4">
        <f t="shared" si="0"/>
        <v>0.23958333333575865</v>
      </c>
      <c r="G41" s="5" t="s">
        <v>10</v>
      </c>
      <c r="H41" s="8" t="s">
        <v>69</v>
      </c>
      <c r="I41" s="8" t="s">
        <v>70</v>
      </c>
      <c r="J41" s="8" t="s">
        <v>124</v>
      </c>
      <c r="K41" s="8">
        <v>194</v>
      </c>
      <c r="L41" s="8" t="s">
        <v>71</v>
      </c>
    </row>
    <row r="42" spans="1:12" ht="82.5" customHeight="1">
      <c r="A42" s="3">
        <v>38</v>
      </c>
      <c r="B42" s="9" t="s">
        <v>26</v>
      </c>
      <c r="C42" s="5" t="s">
        <v>29</v>
      </c>
      <c r="D42" s="10">
        <v>43294.560925925929</v>
      </c>
      <c r="E42" s="7">
        <v>43294.708333333336</v>
      </c>
      <c r="F42" s="4">
        <f t="shared" si="0"/>
        <v>0.14740740740671754</v>
      </c>
      <c r="G42" s="5" t="s">
        <v>15</v>
      </c>
      <c r="H42" s="8" t="s">
        <v>58</v>
      </c>
      <c r="I42" s="8" t="s">
        <v>59</v>
      </c>
      <c r="J42" s="8" t="s">
        <v>81</v>
      </c>
      <c r="K42" s="8">
        <v>45</v>
      </c>
      <c r="L42" s="8" t="s">
        <v>60</v>
      </c>
    </row>
    <row r="43" spans="1:12" ht="82.5" customHeight="1">
      <c r="A43" s="3">
        <v>39</v>
      </c>
      <c r="B43" s="9" t="s">
        <v>26</v>
      </c>
      <c r="C43" s="5" t="s">
        <v>29</v>
      </c>
      <c r="D43" s="10">
        <v>43294.635405092595</v>
      </c>
      <c r="E43" s="7">
        <v>43294.715277777781</v>
      </c>
      <c r="F43" s="4">
        <f t="shared" si="0"/>
        <v>7.9872685186273884E-2</v>
      </c>
      <c r="G43" s="5" t="s">
        <v>11</v>
      </c>
      <c r="H43" s="8" t="s">
        <v>44</v>
      </c>
      <c r="I43" s="8" t="s">
        <v>45</v>
      </c>
      <c r="J43" s="8" t="s">
        <v>97</v>
      </c>
      <c r="K43" s="8">
        <v>66</v>
      </c>
      <c r="L43" s="8"/>
    </row>
    <row r="44" spans="1:12" ht="82.5" customHeight="1">
      <c r="A44" s="3">
        <v>40</v>
      </c>
      <c r="B44" s="9" t="s">
        <v>26</v>
      </c>
      <c r="C44" s="5" t="s">
        <v>29</v>
      </c>
      <c r="D44" s="10">
        <v>43294.702777777777</v>
      </c>
      <c r="E44" s="7">
        <v>43294.776412037034</v>
      </c>
      <c r="F44" s="4">
        <f t="shared" si="0"/>
        <v>7.363425925723277E-2</v>
      </c>
      <c r="G44" s="5" t="s">
        <v>11</v>
      </c>
      <c r="H44" s="8" t="s">
        <v>37</v>
      </c>
      <c r="I44" s="8" t="s">
        <v>47</v>
      </c>
      <c r="J44" s="8" t="s">
        <v>110</v>
      </c>
      <c r="K44" s="8">
        <v>70</v>
      </c>
      <c r="L44" s="8"/>
    </row>
    <row r="45" spans="1:12" ht="82.5" customHeight="1">
      <c r="A45" s="3">
        <v>41</v>
      </c>
      <c r="B45" s="9" t="s">
        <v>26</v>
      </c>
      <c r="C45" s="5" t="s">
        <v>27</v>
      </c>
      <c r="D45" s="10">
        <v>43294.463194444441</v>
      </c>
      <c r="E45" s="7">
        <v>43294.563402777778</v>
      </c>
      <c r="F45" s="4">
        <f t="shared" si="0"/>
        <v>0.10020833333692281</v>
      </c>
      <c r="G45" s="5" t="s">
        <v>16</v>
      </c>
      <c r="H45" s="8" t="s">
        <v>36</v>
      </c>
      <c r="I45" s="8" t="s">
        <v>42</v>
      </c>
      <c r="J45" s="8" t="s">
        <v>76</v>
      </c>
      <c r="K45" s="8">
        <v>185</v>
      </c>
      <c r="L45" s="8" t="s">
        <v>53</v>
      </c>
    </row>
    <row r="46" spans="1:12" ht="82.5" customHeight="1">
      <c r="A46" s="3">
        <v>42</v>
      </c>
      <c r="B46" s="9" t="s">
        <v>26</v>
      </c>
      <c r="C46" s="5" t="s">
        <v>27</v>
      </c>
      <c r="D46" s="10">
        <v>43294.473055555558</v>
      </c>
      <c r="E46" s="7">
        <v>43294.603784722225</v>
      </c>
      <c r="F46" s="4">
        <f t="shared" si="0"/>
        <v>0.13072916666715173</v>
      </c>
      <c r="G46" s="5" t="s">
        <v>12</v>
      </c>
      <c r="H46" s="8" t="s">
        <v>37</v>
      </c>
      <c r="I46" s="8" t="s">
        <v>54</v>
      </c>
      <c r="J46" s="8" t="s">
        <v>78</v>
      </c>
      <c r="K46" s="8">
        <v>88</v>
      </c>
      <c r="L46" s="8" t="s">
        <v>55</v>
      </c>
    </row>
    <row r="47" spans="1:12" ht="82.5" customHeight="1">
      <c r="A47" s="3">
        <v>43</v>
      </c>
      <c r="B47" s="9" t="s">
        <v>26</v>
      </c>
      <c r="C47" s="5" t="s">
        <v>27</v>
      </c>
      <c r="D47" s="10">
        <v>43294.473055555558</v>
      </c>
      <c r="E47" s="7">
        <v>43294.59375</v>
      </c>
      <c r="F47" s="4">
        <f t="shared" si="0"/>
        <v>0.12069444444205146</v>
      </c>
      <c r="G47" s="5" t="s">
        <v>12</v>
      </c>
      <c r="H47" s="8" t="s">
        <v>37</v>
      </c>
      <c r="I47" s="8" t="s">
        <v>56</v>
      </c>
      <c r="J47" s="8" t="s">
        <v>79</v>
      </c>
      <c r="K47" s="8">
        <v>95</v>
      </c>
      <c r="L47" s="8" t="s">
        <v>57</v>
      </c>
    </row>
    <row r="48" spans="1:12" ht="82.5" customHeight="1">
      <c r="A48" s="3">
        <v>44</v>
      </c>
      <c r="B48" s="9" t="s">
        <v>26</v>
      </c>
      <c r="C48" s="5" t="s">
        <v>27</v>
      </c>
      <c r="D48" s="10">
        <v>43294.481956018521</v>
      </c>
      <c r="E48" s="7">
        <v>43294.558182870373</v>
      </c>
      <c r="F48" s="4">
        <f t="shared" si="0"/>
        <v>7.6226851851970423E-2</v>
      </c>
      <c r="G48" s="5" t="s">
        <v>15</v>
      </c>
      <c r="H48" s="8" t="s">
        <v>40</v>
      </c>
      <c r="I48" s="8" t="s">
        <v>41</v>
      </c>
      <c r="J48" s="8" t="s">
        <v>80</v>
      </c>
      <c r="K48" s="8">
        <v>165</v>
      </c>
      <c r="L48" s="8"/>
    </row>
    <row r="49" spans="1:12" ht="82.5" customHeight="1">
      <c r="A49" s="3">
        <v>45</v>
      </c>
      <c r="B49" s="9" t="s">
        <v>26</v>
      </c>
      <c r="C49" s="5" t="s">
        <v>27</v>
      </c>
      <c r="D49" s="10">
        <v>43294.567361111112</v>
      </c>
      <c r="E49" s="7">
        <v>43294.639224537037</v>
      </c>
      <c r="F49" s="4">
        <f t="shared" si="0"/>
        <v>7.1863425924675539E-2</v>
      </c>
      <c r="G49" s="5" t="s">
        <v>16</v>
      </c>
      <c r="H49" s="8" t="s">
        <v>36</v>
      </c>
      <c r="I49" s="8" t="s">
        <v>42</v>
      </c>
      <c r="J49" s="8" t="s">
        <v>82</v>
      </c>
      <c r="K49" s="8">
        <v>837</v>
      </c>
      <c r="L49" s="8"/>
    </row>
    <row r="50" spans="1:12" ht="66" customHeight="1">
      <c r="A50" s="3">
        <v>46</v>
      </c>
      <c r="B50" s="9" t="s">
        <v>26</v>
      </c>
      <c r="C50" s="5" t="s">
        <v>27</v>
      </c>
      <c r="D50" s="10">
        <v>43294.654317129629</v>
      </c>
      <c r="E50" s="7">
        <v>43294.698611111111</v>
      </c>
      <c r="F50" s="4">
        <f t="shared" si="0"/>
        <v>4.4293981482042E-2</v>
      </c>
      <c r="G50" s="5" t="s">
        <v>11</v>
      </c>
      <c r="H50" s="8" t="s">
        <v>37</v>
      </c>
      <c r="I50" s="8" t="s">
        <v>47</v>
      </c>
      <c r="J50" s="8" t="s">
        <v>103</v>
      </c>
      <c r="K50" s="8">
        <v>794</v>
      </c>
      <c r="L50" s="8"/>
    </row>
    <row r="51" spans="1:12" ht="66" customHeight="1">
      <c r="A51" s="3">
        <v>47</v>
      </c>
      <c r="B51" s="9" t="s">
        <v>26</v>
      </c>
      <c r="C51" s="5" t="s">
        <v>27</v>
      </c>
      <c r="D51" s="10">
        <v>43294.720590277779</v>
      </c>
      <c r="E51" s="7">
        <v>43294.835081018522</v>
      </c>
      <c r="F51" s="4">
        <f t="shared" si="0"/>
        <v>0.11449074074334931</v>
      </c>
      <c r="G51" s="5" t="s">
        <v>11</v>
      </c>
      <c r="H51" s="8" t="s">
        <v>61</v>
      </c>
      <c r="I51" s="8" t="s">
        <v>62</v>
      </c>
      <c r="J51" s="8" t="s">
        <v>113</v>
      </c>
      <c r="K51" s="8">
        <v>88</v>
      </c>
      <c r="L51" s="8" t="s">
        <v>61</v>
      </c>
    </row>
    <row r="52" spans="1:12" ht="66" customHeight="1">
      <c r="A52" s="3">
        <v>48</v>
      </c>
      <c r="B52" s="9" t="s">
        <v>26</v>
      </c>
      <c r="C52" s="5" t="s">
        <v>27</v>
      </c>
      <c r="D52" s="10">
        <v>43294.894282407404</v>
      </c>
      <c r="E52" s="7">
        <v>43294.974849537037</v>
      </c>
      <c r="F52" s="4">
        <f t="shared" si="0"/>
        <v>8.056712963298196E-2</v>
      </c>
      <c r="G52" s="5" t="s">
        <v>10</v>
      </c>
      <c r="H52" s="8" t="s">
        <v>51</v>
      </c>
      <c r="I52" s="8" t="s">
        <v>52</v>
      </c>
      <c r="J52" s="8" t="s">
        <v>121</v>
      </c>
      <c r="K52" s="8">
        <v>160</v>
      </c>
      <c r="L52" s="8"/>
    </row>
  </sheetData>
  <sortState ref="A5:L52">
    <sortCondition ref="C5:C52"/>
    <sortCondition ref="D5:D52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52">
      <formula1>reasons</formula1>
    </dataValidation>
  </dataValidations>
  <printOptions horizontalCentered="1"/>
  <pageMargins left="0.11811023622047245" right="0.11811023622047245" top="0.15748031496062992" bottom="0.11811023622047245" header="0.15748031496062992" footer="0.11811023622047245"/>
  <pageSetup paperSize="9" scale="45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2018-07-14T05:27:52Z</dcterms:modified>
</cp:coreProperties>
</file>